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160" windowHeight="84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G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27" i="1" l="1"/>
</calcChain>
</file>

<file path=xl/sharedStrings.xml><?xml version="1.0" encoding="utf-8"?>
<sst xmlns="http://schemas.openxmlformats.org/spreadsheetml/2006/main" count="36" uniqueCount="32">
  <si>
    <t>Наименование муниципальных образований</t>
  </si>
  <si>
    <t>в том числе за счет средств</t>
  </si>
  <si>
    <t>Субвенции на реализацию гос. полномочий Новосибирской области по расчету и предоставлению дотаций бюджетам поселений</t>
  </si>
  <si>
    <t>Субсидий на реализацию мероприятий по обеспечению сбалансированности местных бюджетов в рамках гос.программы НСО "Управление государственными финансами в НСО на 2014-2019г"</t>
  </si>
  <si>
    <t>бюджета МР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</si>
  <si>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</si>
  <si>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</si>
  <si>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</si>
  <si>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</si>
  <si>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</si>
  <si>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</si>
  <si>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</si>
  <si>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</si>
  <si>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</si>
  <si>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</si>
  <si>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</si>
  <si>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</si>
  <si>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</si>
  <si>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</si>
  <si>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</si>
  <si>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</si>
  <si>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</si>
  <si>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</si>
  <si>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</si>
  <si>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</si>
  <si>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</si>
  <si>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</si>
  <si>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Итого</t>
  </si>
  <si>
    <t>План дотации на выравнивание бюджетной обеспеченности всего на 2016 год</t>
  </si>
  <si>
    <t>(тыс.рублей)</t>
  </si>
  <si>
    <t>Факт дотации на выравнивание бюджетной обеспеченности всего на 01.07.2016</t>
  </si>
  <si>
    <t>Расходы бюджета Тогучинского района Новосибирской области по предоставлению дотаций на выравнивание бюджетной обеспеченности  поселений на 01.10.2016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</si>
</sst>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6" fontId="4" fillId="2" borderId="6" xfId="0" applyNumberFormat="1" applyFont="1" applyFill="1" applyBorder="1" applyAlignment="1">
      <alignment horizontal="center"/>
    </xf>
    <xf numFmtId="0" fontId="5" fillId="0" borderId="6" xfId="0" applyFont="1" applyBorder="1"/>
    <xf numFmtId="166" fontId="7" fillId="0" borderId="6" xfId="0" applyNumberFormat="1" applyFont="1" applyBorder="1"/>
    <xf numFmtId="0" fontId="2" fillId="0" borderId="2" xfId="1" applyFont="1" applyBorder="1"/>
    <xf numFmtId="0" fontId="2" fillId="0" borderId="6" xfId="1" applyFont="1" applyBorder="1"/>
    <xf numFmtId="2" fontId="2" fillId="0" borderId="6" xfId="1" applyNumberFormat="1" applyFont="1" applyBorder="1"/>
    <xf numFmtId="164" fontId="2" fillId="0" borderId="6" xfId="1" applyNumberFormat="1" applyFont="1" applyBorder="1"/>
    <xf numFmtId="2" fontId="2" fillId="0" borderId="6" xfId="1" applyNumberFormat="1" applyFont="1" applyFill="1" applyBorder="1"/>
    <xf numFmtId="0" fontId="2" fillId="0" borderId="2" xfId="1" applyFont="1" applyFill="1" applyBorder="1"/>
    <xf numFmtId="0" fontId="8" fillId="0" borderId="2" xfId="1" applyFont="1" applyFill="1" applyBorder="1"/>
    <xf numFmtId="165" fontId="8" fillId="0" borderId="6" xfId="1" applyNumberFormat="1" applyFont="1" applyBorder="1"/>
    <xf numFmtId="0" fontId="8" fillId="2" borderId="5" xfId="1" applyFont="1" applyFill="1" applyBorder="1"/>
    <xf numFmtId="0" fontId="9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34" sqref="D34"/>
    </sheetView>
  </sheetViews>
  <sheetFormatPr defaultRowHeight="15" x14ac:dyDescent="0.25"/>
  <cols>
    <col min="1" max="1" width="22.42578125" customWidth="1"/>
    <col min="2" max="2" width="14.85546875" customWidth="1"/>
    <col min="3" max="3" width="14.28515625" customWidth="1"/>
    <col min="4" max="4" width="18.28515625" customWidth="1"/>
    <col min="6" max="6" width="14.28515625" customWidth="1"/>
    <col min="7" max="7" width="17.42578125" customWidth="1"/>
    <col min="8" max="8" width="17.5703125" customWidth="1"/>
  </cols>
  <sheetData>
    <row r="1" spans="1:9" ht="64.150000000000006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H2" s="17" t="s">
        <v>29</v>
      </c>
      <c r="I2" s="17"/>
    </row>
    <row r="3" spans="1:9" x14ac:dyDescent="0.25">
      <c r="A3" s="18" t="s">
        <v>0</v>
      </c>
      <c r="B3" s="18" t="s">
        <v>28</v>
      </c>
      <c r="C3" s="20" t="s">
        <v>1</v>
      </c>
      <c r="D3" s="21"/>
      <c r="E3" s="22"/>
      <c r="F3" s="18" t="s">
        <v>30</v>
      </c>
      <c r="G3" s="20" t="s">
        <v>1</v>
      </c>
      <c r="H3" s="21"/>
      <c r="I3" s="22"/>
    </row>
    <row r="4" spans="1:9" ht="172.15" customHeight="1" x14ac:dyDescent="0.25">
      <c r="A4" s="19"/>
      <c r="B4" s="19"/>
      <c r="C4" s="1" t="s">
        <v>2</v>
      </c>
      <c r="D4" s="15" t="s">
        <v>3</v>
      </c>
      <c r="E4" s="2" t="s">
        <v>4</v>
      </c>
      <c r="F4" s="19"/>
      <c r="G4" s="1" t="s">
        <v>2</v>
      </c>
      <c r="H4" s="15" t="s">
        <v>3</v>
      </c>
      <c r="I4" s="2" t="s">
        <v>4</v>
      </c>
    </row>
    <row r="5" spans="1:9" x14ac:dyDescent="0.25">
      <c r="A5" s="6" t="s">
        <v>5</v>
      </c>
      <c r="B5" s="7">
        <v>21652.6</v>
      </c>
      <c r="C5" s="8">
        <v>21652.6</v>
      </c>
      <c r="D5" s="7"/>
      <c r="E5" s="7"/>
      <c r="F5" s="3">
        <f t="shared" ref="F5:F26" si="0">H5+I5+G5</f>
        <v>16239.55</v>
      </c>
      <c r="G5" s="4">
        <v>16239.55</v>
      </c>
      <c r="H5" s="4"/>
      <c r="I5" s="4"/>
    </row>
    <row r="6" spans="1:9" x14ac:dyDescent="0.25">
      <c r="A6" s="6" t="s">
        <v>6</v>
      </c>
      <c r="B6" s="7">
        <v>9792.5</v>
      </c>
      <c r="C6" s="8">
        <v>9792.5</v>
      </c>
      <c r="D6" s="7"/>
      <c r="E6" s="7"/>
      <c r="F6" s="3">
        <f t="shared" si="0"/>
        <v>7344.5249999999996</v>
      </c>
      <c r="G6" s="4">
        <v>7344.5249999999996</v>
      </c>
      <c r="H6" s="4"/>
      <c r="I6" s="4"/>
    </row>
    <row r="7" spans="1:9" x14ac:dyDescent="0.25">
      <c r="A7" s="6" t="s">
        <v>7</v>
      </c>
      <c r="B7" s="7">
        <v>2775.2999999999997</v>
      </c>
      <c r="C7" s="8">
        <v>1117</v>
      </c>
      <c r="D7" s="9">
        <v>1257.2</v>
      </c>
      <c r="E7" s="7">
        <v>401.1</v>
      </c>
      <c r="F7" s="3">
        <f t="shared" si="0"/>
        <v>2180.4499999999998</v>
      </c>
      <c r="G7" s="4">
        <v>837.05</v>
      </c>
      <c r="H7" s="4">
        <v>1042.4000000000001</v>
      </c>
      <c r="I7" s="4">
        <v>301</v>
      </c>
    </row>
    <row r="8" spans="1:9" x14ac:dyDescent="0.25">
      <c r="A8" s="6" t="s">
        <v>8</v>
      </c>
      <c r="B8" s="7">
        <v>3540.9</v>
      </c>
      <c r="C8" s="8">
        <v>2189.9</v>
      </c>
      <c r="D8" s="9">
        <v>1351</v>
      </c>
      <c r="E8" s="7"/>
      <c r="F8" s="3">
        <f t="shared" si="0"/>
        <v>2655.6750000000002</v>
      </c>
      <c r="G8" s="4">
        <v>1642.675</v>
      </c>
      <c r="H8" s="4">
        <v>1013</v>
      </c>
      <c r="I8" s="4"/>
    </row>
    <row r="9" spans="1:9" x14ac:dyDescent="0.25">
      <c r="A9" s="6" t="s">
        <v>9</v>
      </c>
      <c r="B9" s="7">
        <v>2705.8</v>
      </c>
      <c r="C9" s="10">
        <v>1871.6</v>
      </c>
      <c r="D9" s="9">
        <v>834.2</v>
      </c>
      <c r="E9" s="7"/>
      <c r="F9" s="3">
        <f t="shared" si="0"/>
        <v>2029.4</v>
      </c>
      <c r="G9" s="4">
        <v>1403.5</v>
      </c>
      <c r="H9" s="4">
        <v>625.9</v>
      </c>
      <c r="I9" s="4"/>
    </row>
    <row r="10" spans="1:9" x14ac:dyDescent="0.25">
      <c r="A10" s="6" t="s">
        <v>10</v>
      </c>
      <c r="B10" s="7">
        <v>5813.2000000000007</v>
      </c>
      <c r="C10" s="8">
        <v>3595.3</v>
      </c>
      <c r="D10" s="9">
        <v>2217.9</v>
      </c>
      <c r="E10" s="7"/>
      <c r="F10" s="3">
        <f t="shared" si="0"/>
        <v>4360.0249999999996</v>
      </c>
      <c r="G10" s="4">
        <v>2696.4250000000002</v>
      </c>
      <c r="H10" s="4">
        <v>1663.6</v>
      </c>
      <c r="I10" s="4"/>
    </row>
    <row r="11" spans="1:9" x14ac:dyDescent="0.25">
      <c r="A11" s="6" t="s">
        <v>11</v>
      </c>
      <c r="B11" s="7">
        <v>5088.8999999999996</v>
      </c>
      <c r="C11" s="8">
        <v>3147.3</v>
      </c>
      <c r="D11" s="9">
        <v>1941.6</v>
      </c>
      <c r="E11" s="7"/>
      <c r="F11" s="3">
        <f t="shared" si="0"/>
        <v>4137.0249999999996</v>
      </c>
      <c r="G11" s="4">
        <v>2430.8249999999998</v>
      </c>
      <c r="H11" s="4">
        <v>1706.2</v>
      </c>
      <c r="I11" s="4"/>
    </row>
    <row r="12" spans="1:9" x14ac:dyDescent="0.25">
      <c r="A12" s="6" t="s">
        <v>12</v>
      </c>
      <c r="B12" s="7">
        <v>4537.6000000000004</v>
      </c>
      <c r="C12" s="8">
        <v>2806.3</v>
      </c>
      <c r="D12" s="9">
        <v>1731.3</v>
      </c>
      <c r="E12" s="7"/>
      <c r="F12" s="3">
        <f t="shared" si="0"/>
        <v>3617.4750000000004</v>
      </c>
      <c r="G12" s="4">
        <v>2420.7750000000001</v>
      </c>
      <c r="H12" s="4">
        <v>1196.7</v>
      </c>
      <c r="I12" s="4"/>
    </row>
    <row r="13" spans="1:9" x14ac:dyDescent="0.25">
      <c r="A13" s="6" t="s">
        <v>13</v>
      </c>
      <c r="B13" s="7">
        <v>4317.1000000000004</v>
      </c>
      <c r="C13" s="8">
        <v>2670</v>
      </c>
      <c r="D13" s="9">
        <v>1647.1</v>
      </c>
      <c r="E13" s="7"/>
      <c r="F13" s="3">
        <f t="shared" si="0"/>
        <v>3237</v>
      </c>
      <c r="G13" s="4">
        <v>2002.5</v>
      </c>
      <c r="H13" s="4">
        <v>1234.5</v>
      </c>
      <c r="I13" s="4"/>
    </row>
    <row r="14" spans="1:9" x14ac:dyDescent="0.25">
      <c r="A14" s="6" t="s">
        <v>14</v>
      </c>
      <c r="B14" s="7">
        <v>9349.5999999999985</v>
      </c>
      <c r="C14" s="8">
        <v>5782.4</v>
      </c>
      <c r="D14" s="9">
        <v>3567.2</v>
      </c>
      <c r="E14" s="7"/>
      <c r="F14" s="3">
        <f t="shared" si="0"/>
        <v>7011.5</v>
      </c>
      <c r="G14" s="4">
        <v>4336.6000000000004</v>
      </c>
      <c r="H14" s="4">
        <v>2674.9</v>
      </c>
      <c r="I14" s="4"/>
    </row>
    <row r="15" spans="1:9" x14ac:dyDescent="0.25">
      <c r="A15" s="6" t="s">
        <v>15</v>
      </c>
      <c r="B15" s="7">
        <v>7317.3</v>
      </c>
      <c r="C15" s="8">
        <v>4525.5</v>
      </c>
      <c r="D15" s="9">
        <v>2791.8</v>
      </c>
      <c r="E15" s="7"/>
      <c r="F15" s="3">
        <f t="shared" si="0"/>
        <v>5487.0749999999998</v>
      </c>
      <c r="G15" s="4">
        <v>3393.9749999999999</v>
      </c>
      <c r="H15" s="4">
        <v>2093.1</v>
      </c>
      <c r="I15" s="4"/>
    </row>
    <row r="16" spans="1:9" x14ac:dyDescent="0.25">
      <c r="A16" s="6" t="s">
        <v>16</v>
      </c>
      <c r="B16" s="7">
        <v>3860.2</v>
      </c>
      <c r="C16" s="8">
        <v>2387.4</v>
      </c>
      <c r="D16" s="9">
        <v>1472.8</v>
      </c>
      <c r="E16" s="7"/>
      <c r="F16" s="3">
        <f t="shared" si="0"/>
        <v>2995.55</v>
      </c>
      <c r="G16" s="4">
        <v>1790.45</v>
      </c>
      <c r="H16" s="4">
        <v>1205.0999999999999</v>
      </c>
      <c r="I16" s="4"/>
    </row>
    <row r="17" spans="1:9" x14ac:dyDescent="0.25">
      <c r="A17" s="6" t="s">
        <v>17</v>
      </c>
      <c r="B17" s="7">
        <v>6020.7999999999993</v>
      </c>
      <c r="C17" s="8">
        <v>3723.6</v>
      </c>
      <c r="D17" s="9">
        <v>2297.1999999999998</v>
      </c>
      <c r="E17" s="7"/>
      <c r="F17" s="3">
        <f t="shared" si="0"/>
        <v>4829.1000000000004</v>
      </c>
      <c r="G17" s="4">
        <v>2851.5</v>
      </c>
      <c r="H17" s="4">
        <v>1977.6</v>
      </c>
      <c r="I17" s="4"/>
    </row>
    <row r="18" spans="1:9" x14ac:dyDescent="0.25">
      <c r="A18" s="6" t="s">
        <v>18</v>
      </c>
      <c r="B18" s="7">
        <v>5917.5</v>
      </c>
      <c r="C18" s="8">
        <v>3659.8</v>
      </c>
      <c r="D18" s="9">
        <v>2257.6999999999998</v>
      </c>
      <c r="E18" s="7"/>
      <c r="F18" s="3">
        <f t="shared" si="0"/>
        <v>4717.8500000000004</v>
      </c>
      <c r="G18" s="4">
        <v>2844.95</v>
      </c>
      <c r="H18" s="4">
        <v>1872.9</v>
      </c>
      <c r="I18" s="4"/>
    </row>
    <row r="19" spans="1:9" x14ac:dyDescent="0.25">
      <c r="A19" s="6" t="s">
        <v>19</v>
      </c>
      <c r="B19" s="7">
        <v>4973.5</v>
      </c>
      <c r="C19" s="8">
        <v>3075.8</v>
      </c>
      <c r="D19" s="9">
        <v>1897.7</v>
      </c>
      <c r="E19" s="7"/>
      <c r="F19" s="3">
        <f t="shared" si="0"/>
        <v>3730.45</v>
      </c>
      <c r="G19" s="4">
        <v>2306.75</v>
      </c>
      <c r="H19" s="4">
        <v>1423.7</v>
      </c>
      <c r="I19" s="4"/>
    </row>
    <row r="20" spans="1:9" x14ac:dyDescent="0.25">
      <c r="A20" s="6" t="s">
        <v>20</v>
      </c>
      <c r="B20" s="7">
        <v>7447.9</v>
      </c>
      <c r="C20" s="8">
        <v>4606.2</v>
      </c>
      <c r="D20" s="9">
        <v>2841.7</v>
      </c>
      <c r="E20" s="7"/>
      <c r="F20" s="3">
        <f t="shared" si="0"/>
        <v>5735.75</v>
      </c>
      <c r="G20" s="4">
        <v>3454.55</v>
      </c>
      <c r="H20" s="4">
        <v>2281.1999999999998</v>
      </c>
      <c r="I20" s="4"/>
    </row>
    <row r="21" spans="1:9" x14ac:dyDescent="0.25">
      <c r="A21" s="6" t="s">
        <v>21</v>
      </c>
      <c r="B21" s="7">
        <v>4649.2</v>
      </c>
      <c r="C21" s="8">
        <v>2875.2</v>
      </c>
      <c r="D21" s="9">
        <v>1774</v>
      </c>
      <c r="E21" s="7"/>
      <c r="F21" s="3">
        <f t="shared" si="0"/>
        <v>3487.4</v>
      </c>
      <c r="G21" s="4">
        <v>2156.4</v>
      </c>
      <c r="H21" s="4">
        <v>1331</v>
      </c>
      <c r="I21" s="4"/>
    </row>
    <row r="22" spans="1:9" x14ac:dyDescent="0.25">
      <c r="A22" s="6" t="s">
        <v>22</v>
      </c>
      <c r="B22" s="7">
        <v>3971.2</v>
      </c>
      <c r="C22" s="8">
        <v>2456</v>
      </c>
      <c r="D22" s="9">
        <v>1515.2</v>
      </c>
      <c r="E22" s="7"/>
      <c r="F22" s="3">
        <f t="shared" si="0"/>
        <v>2977.7</v>
      </c>
      <c r="G22" s="4">
        <v>1841.8</v>
      </c>
      <c r="H22" s="4">
        <v>1135.9000000000001</v>
      </c>
      <c r="I22" s="4"/>
    </row>
    <row r="23" spans="1:9" x14ac:dyDescent="0.25">
      <c r="A23" s="11" t="s">
        <v>23</v>
      </c>
      <c r="B23" s="7">
        <v>9313.7000000000007</v>
      </c>
      <c r="C23" s="8">
        <v>5760.2</v>
      </c>
      <c r="D23" s="9">
        <v>3553.5</v>
      </c>
      <c r="E23" s="7"/>
      <c r="F23" s="3">
        <f t="shared" si="0"/>
        <v>7065.35</v>
      </c>
      <c r="G23" s="4">
        <v>4320.05</v>
      </c>
      <c r="H23" s="4">
        <v>2745.3</v>
      </c>
      <c r="I23" s="4"/>
    </row>
    <row r="24" spans="1:9" x14ac:dyDescent="0.25">
      <c r="A24" s="11" t="s">
        <v>24</v>
      </c>
      <c r="B24" s="7">
        <v>4577.6000000000004</v>
      </c>
      <c r="C24" s="8">
        <v>2831.1</v>
      </c>
      <c r="D24" s="9">
        <v>1746.5</v>
      </c>
      <c r="E24" s="7"/>
      <c r="F24" s="3">
        <f t="shared" si="0"/>
        <v>3433.4750000000004</v>
      </c>
      <c r="G24" s="4">
        <v>2123.1750000000002</v>
      </c>
      <c r="H24" s="4">
        <v>1310.3</v>
      </c>
      <c r="I24" s="4"/>
    </row>
    <row r="25" spans="1:9" x14ac:dyDescent="0.25">
      <c r="A25" s="11" t="s">
        <v>25</v>
      </c>
      <c r="B25" s="7">
        <v>4575.8999999999996</v>
      </c>
      <c r="C25" s="8">
        <v>2830</v>
      </c>
      <c r="D25" s="9">
        <v>1745.9</v>
      </c>
      <c r="E25" s="7"/>
      <c r="F25" s="3">
        <f t="shared" si="0"/>
        <v>3432.2</v>
      </c>
      <c r="G25" s="4">
        <v>2122.6999999999998</v>
      </c>
      <c r="H25" s="4">
        <v>1309.5</v>
      </c>
      <c r="I25" s="4"/>
    </row>
    <row r="26" spans="1:9" x14ac:dyDescent="0.25">
      <c r="A26" s="11" t="s">
        <v>26</v>
      </c>
      <c r="B26" s="7">
        <v>4370.6000000000004</v>
      </c>
      <c r="C26" s="8">
        <v>2703</v>
      </c>
      <c r="D26" s="9">
        <v>1667.6</v>
      </c>
      <c r="E26" s="7"/>
      <c r="F26" s="3">
        <f t="shared" si="0"/>
        <v>3327.3500000000004</v>
      </c>
      <c r="G26" s="4">
        <v>2027.15</v>
      </c>
      <c r="H26" s="4">
        <v>1300.2</v>
      </c>
      <c r="I26" s="4"/>
    </row>
    <row r="27" spans="1:9" x14ac:dyDescent="0.25">
      <c r="A27" s="12" t="s">
        <v>27</v>
      </c>
      <c r="B27" s="13">
        <v>136568.9</v>
      </c>
      <c r="C27" s="14">
        <v>96058.700000000012</v>
      </c>
      <c r="D27" s="14">
        <v>40109.100000000006</v>
      </c>
      <c r="E27" s="14">
        <v>401.1</v>
      </c>
      <c r="F27" s="5">
        <f>SUM(F5:F26)</f>
        <v>104031.87500000001</v>
      </c>
      <c r="G27" s="5">
        <f t="shared" ref="G27:I27" si="1">SUM(G5:G26)</f>
        <v>72587.874999999985</v>
      </c>
      <c r="H27" s="5">
        <f t="shared" si="1"/>
        <v>31143.000000000004</v>
      </c>
      <c r="I27" s="5">
        <f t="shared" si="1"/>
        <v>301</v>
      </c>
    </row>
  </sheetData>
  <mergeCells count="7">
    <mergeCell ref="A1:I1"/>
    <mergeCell ref="H2:I2"/>
    <mergeCell ref="A3:A4"/>
    <mergeCell ref="B3:B4"/>
    <mergeCell ref="C3:E3"/>
    <mergeCell ref="F3:F4"/>
    <mergeCell ref="G3:I3"/>
  </mergeCells>
  <pageMargins left="0.70866141732283472" right="0.11811023622047245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2016-04-15T03:28:35Z</cp:lastPrinted>
  <dcterms:created xsi:type="dcterms:W3CDTF">2016-04-15T03:08:10Z</dcterms:created>
  <dcterms:modified xsi:type="dcterms:W3CDTF">2016-10-12T08:09:14Z</dcterms:modified>
</cp:coreProperties>
</file>